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70" windowHeight="12990"/>
  </bookViews>
  <sheets>
    <sheet name="Лист1" sheetId="1" r:id="rId1"/>
  </sheets>
  <definedNames>
    <definedName name="_xlnm.Print_Area" localSheetId="0">Лист1!$A$1:$L$7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" i="1" l="1"/>
  <c r="L5" i="1" s="1"/>
  <c r="H6" i="1"/>
  <c r="K4" i="1" l="1"/>
  <c r="L4" i="1" s="1"/>
  <c r="K3" i="1"/>
  <c r="L3" i="1" s="1"/>
  <c r="K2" i="1" l="1"/>
  <c r="L2" i="1" l="1"/>
  <c r="L6" i="1" s="1"/>
  <c r="K6" i="1"/>
</calcChain>
</file>

<file path=xl/sharedStrings.xml><?xml version="1.0" encoding="utf-8"?>
<sst xmlns="http://schemas.openxmlformats.org/spreadsheetml/2006/main" count="23" uniqueCount="20">
  <si>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</si>
  <si>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</si>
  <si>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</si>
  <si>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</si>
  <si>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</si>
  <si>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</si>
  <si>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</si>
  <si>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</si>
  <si>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</si>
  <si>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</si>
  <si>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</si>
  <si>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</si>
  <si>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</si>
  <si>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V</t>
  </si>
  <si>
    <t>склад Х</t>
  </si>
  <si>
    <t>III</t>
  </si>
  <si>
    <t>IV</t>
  </si>
  <si>
    <t>VII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</si>
  <si>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95 300,00 с учетом НДС 20 - по договору</t>
    </r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</si>
  <si>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97 873,10 с учетом НДС 20 - По результатам оценки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</si>
</sst>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70" zoomScaleNormal="70" workbookViewId="0">
      <selection activeCell="J15" sqref="J15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4">
        <v>27</v>
      </c>
      <c r="B2" s="4">
        <v>10</v>
      </c>
      <c r="C2" s="10">
        <v>11</v>
      </c>
      <c r="D2" s="10">
        <v>1</v>
      </c>
      <c r="E2" s="4" t="s">
        <v>15</v>
      </c>
      <c r="F2" s="10">
        <v>1</v>
      </c>
      <c r="G2" s="4" t="s">
        <v>14</v>
      </c>
      <c r="H2" s="5">
        <v>48.9</v>
      </c>
      <c r="I2" s="6">
        <v>4722</v>
      </c>
      <c r="J2" s="6">
        <v>1440</v>
      </c>
      <c r="K2" s="5">
        <f>H2*(I2+J2)</f>
        <v>301321.8</v>
      </c>
      <c r="L2" s="5">
        <f>K2/12</f>
        <v>25110.149999999998</v>
      </c>
    </row>
    <row r="3" spans="1:12" ht="18.75" x14ac:dyDescent="0.25">
      <c r="A3" s="4">
        <v>27</v>
      </c>
      <c r="B3" s="4">
        <v>11</v>
      </c>
      <c r="C3" s="10">
        <v>11</v>
      </c>
      <c r="D3" s="10">
        <v>1</v>
      </c>
      <c r="E3" s="4" t="s">
        <v>16</v>
      </c>
      <c r="F3" s="10">
        <v>1</v>
      </c>
      <c r="G3" s="4" t="s">
        <v>14</v>
      </c>
      <c r="H3" s="5">
        <v>46.9</v>
      </c>
      <c r="I3" s="6">
        <v>4722</v>
      </c>
      <c r="J3" s="6">
        <v>1440</v>
      </c>
      <c r="K3" s="5">
        <f t="shared" ref="K3:K4" si="0">H3*(I3+J3)</f>
        <v>288997.8</v>
      </c>
      <c r="L3" s="5">
        <f t="shared" ref="L3:L4" si="1">K3/12</f>
        <v>24083.149999999998</v>
      </c>
    </row>
    <row r="4" spans="1:12" ht="18.75" x14ac:dyDescent="0.25">
      <c r="A4" s="4">
        <v>27</v>
      </c>
      <c r="B4" s="4">
        <v>12</v>
      </c>
      <c r="C4" s="10">
        <v>11</v>
      </c>
      <c r="D4" s="10">
        <v>1</v>
      </c>
      <c r="E4" s="4" t="s">
        <v>13</v>
      </c>
      <c r="F4" s="10">
        <v>1</v>
      </c>
      <c r="G4" s="4" t="s">
        <v>14</v>
      </c>
      <c r="H4" s="5">
        <v>48.3</v>
      </c>
      <c r="I4" s="6">
        <v>4722</v>
      </c>
      <c r="J4" s="6">
        <v>1440</v>
      </c>
      <c r="K4" s="5">
        <f t="shared" si="0"/>
        <v>297624.59999999998</v>
      </c>
      <c r="L4" s="5">
        <f t="shared" si="1"/>
        <v>24802.05</v>
      </c>
    </row>
    <row r="5" spans="1:12" ht="18.75" x14ac:dyDescent="0.25">
      <c r="A5" s="4">
        <v>27</v>
      </c>
      <c r="B5" s="4">
        <v>14</v>
      </c>
      <c r="C5" s="10">
        <v>11</v>
      </c>
      <c r="D5" s="10">
        <v>1</v>
      </c>
      <c r="E5" s="4" t="s">
        <v>17</v>
      </c>
      <c r="F5" s="10">
        <v>1</v>
      </c>
      <c r="G5" s="4" t="s">
        <v>14</v>
      </c>
      <c r="H5" s="5">
        <v>46.5</v>
      </c>
      <c r="I5" s="6">
        <v>4722</v>
      </c>
      <c r="J5" s="6">
        <v>1440</v>
      </c>
      <c r="K5" s="5">
        <f t="shared" ref="K5" si="2">H5*(I5+J5)</f>
        <v>286533</v>
      </c>
      <c r="L5" s="5">
        <f t="shared" ref="L5" si="3">K5/12</f>
        <v>23877.75</v>
      </c>
    </row>
    <row r="6" spans="1:12" ht="18.75" x14ac:dyDescent="0.25">
      <c r="A6" s="11" t="s">
        <v>8</v>
      </c>
      <c r="B6" s="12"/>
      <c r="C6" s="12"/>
      <c r="D6" s="12"/>
      <c r="E6" s="12"/>
      <c r="F6" s="12"/>
      <c r="G6" s="13"/>
      <c r="H6" s="8">
        <f>SUM(H2:H5)</f>
        <v>190.6</v>
      </c>
      <c r="I6" s="7"/>
      <c r="J6" s="7"/>
      <c r="K6" s="8">
        <f>SUM(K2:K5)</f>
        <v>1174477.2</v>
      </c>
      <c r="L6" s="8">
        <f>SUM(L2:L5)</f>
        <v>97873.099999999991</v>
      </c>
    </row>
    <row r="7" spans="1:12" ht="20.25" customHeight="1" x14ac:dyDescent="0.25">
      <c r="A7" s="14" t="s">
        <v>18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</row>
    <row r="8" spans="1:12" ht="20.25" x14ac:dyDescent="0.25">
      <c r="A8" s="17" t="s">
        <v>19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</row>
    <row r="10" spans="1:12" x14ac:dyDescent="0.25">
      <c r="K10" s="9"/>
      <c r="L10" s="9"/>
    </row>
  </sheetData>
  <mergeCells count="3">
    <mergeCell ref="A6:G6"/>
    <mergeCell ref="A7:L7"/>
    <mergeCell ref="A8:L8"/>
  </mergeCells>
  <dataValidations count="1">
    <dataValidation type="list" allowBlank="1" showInputMessage="1" showErrorMessage="1" sqref="G2:G5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2024-04-08T13:01:57Z</dcterms:modified>
</cp:coreProperties>
</file>